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3. CARTERAS PENDIENTES JUNIO 2025\CARTERAS PENDIENTES POR CONTESTAR\NIT 890704495_E.S.E HOSP SAN ROQUE NIVEL I\"/>
    </mc:Choice>
  </mc:AlternateContent>
  <xr:revisionPtr revIDLastSave="0" documentId="13_ncr:1_{57778764-D25D-4A52-92F6-34275D39765C}" xr6:coauthVersionLast="47" xr6:coauthVersionMax="47" xr10:uidLastSave="{00000000-0000-0000-0000-000000000000}"/>
  <bookViews>
    <workbookView xWindow="-110" yWindow="-110" windowWidth="19420" windowHeight="11500" activeTab="2" xr2:uid="{57883ED6-2889-416A-B704-8206E9C7ED7E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FACT'!$A$2:$BD$2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2" l="1"/>
  <c r="K1" i="2" a="1"/>
  <c r="J1" i="2" a="1"/>
  <c r="J1" i="2" s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H19" i="4"/>
  <c r="H18" i="4"/>
  <c r="C17" i="4"/>
  <c r="I30" i="3"/>
  <c r="H30" i="3"/>
  <c r="I28" i="3"/>
  <c r="H28" i="3"/>
  <c r="H25" i="3"/>
  <c r="H32" i="3" s="1"/>
  <c r="H33" i="3" s="1"/>
  <c r="C12" i="4"/>
  <c r="C11" i="4"/>
  <c r="C9" i="4"/>
  <c r="AA1" i="2"/>
  <c r="Q2" i="2"/>
  <c r="AY1" i="2"/>
  <c r="AX1" i="2"/>
  <c r="AW1" i="2"/>
  <c r="AV1" i="2"/>
  <c r="AU1" i="2"/>
  <c r="AT1" i="2"/>
  <c r="AS1" i="2"/>
  <c r="AR1" i="2"/>
  <c r="AQ1" i="2"/>
  <c r="AP1" i="2"/>
  <c r="AI1" i="2"/>
  <c r="AF1" i="2"/>
  <c r="AE1" i="2"/>
  <c r="AD1" i="2"/>
  <c r="AC1" i="2"/>
  <c r="AB1" i="2"/>
  <c r="R1" i="2"/>
  <c r="I8" i="1"/>
  <c r="H24" i="4" l="1"/>
  <c r="H17" i="4"/>
  <c r="P1" i="2"/>
  <c r="I18" i="4" l="1"/>
  <c r="I19" i="4"/>
  <c r="I24" i="4" s="1"/>
  <c r="I17" i="4"/>
  <c r="I25" i="3"/>
  <c r="I32" i="3" s="1"/>
  <c r="I33" i="3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<sst xmlns="http://schemas.openxmlformats.org/spreadsheetml/2006/main" count="194" uniqueCount="129">
  <si>
    <t>FOR-CSA-001</t>
  </si>
  <si>
    <t>HOJA 1 DE 1</t>
  </si>
  <si>
    <t>REPORTE CARTERA DETALLADA IPS</t>
  </si>
  <si>
    <t>VERSION 0</t>
  </si>
  <si>
    <t>NIT IPS</t>
  </si>
  <si>
    <t>Nombre IPS</t>
  </si>
  <si>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</si>
  <si>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</si>
  <si>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</si>
  <si>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</si>
  <si>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</si>
  <si>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</si>
  <si>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</si>
  <si>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</si>
  <si>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</si>
  <si>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</si>
  <si>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</si>
  <si>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COYAIMA</t>
  </si>
  <si>
    <t>CCF05</t>
  </si>
  <si>
    <t>Evento</t>
  </si>
  <si>
    <t>URGENCIAS</t>
  </si>
  <si>
    <t xml:space="preserve">HOSPITAL SAN ROQUE  DE COYAIMA </t>
  </si>
  <si>
    <t>VALOR TOTAL</t>
  </si>
  <si>
    <t>FACTURA</t>
  </si>
  <si>
    <t>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</si>
  <si>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</si>
  <si>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</si>
  <si>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</si>
  <si>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</si>
  <si>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</si>
  <si>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</si>
  <si>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</si>
  <si>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</si>
  <si>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</si>
  <si>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</si>
  <si>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</si>
  <si>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</si>
  <si>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</si>
  <si>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</si>
  <si>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</si>
  <si>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</si>
  <si>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</si>
  <si>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DEVOLUCION</t>
  </si>
  <si>
    <t>Observacion Devolucion</t>
  </si>
  <si>
    <t>Observacion glosa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</si>
  <si>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</si>
  <si>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</si>
  <si>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</si>
  <si>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</si>
  <si>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</si>
  <si>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</si>
  <si>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</si>
  <si>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</si>
  <si>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</si>
  <si>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</si>
  <si>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</si>
  <si>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</si>
  <si>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</si>
  <si>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</si>
  <si>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</si>
  <si>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</si>
  <si>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</si>
  <si>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</si>
  <si>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</si>
  <si>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</si>
  <si>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E.S.E HOSP SAN ROQUE NIVEL I</t>
  </si>
  <si>
    <t xml:space="preserve">'124893', </t>
  </si>
  <si>
    <t>890704495_124893</t>
  </si>
  <si>
    <t>Devuelta</t>
  </si>
  <si>
    <t>Más de 360</t>
  </si>
  <si>
    <t>MIGRACION: AUTORIZACION_DEVOLUCION DE FACTURA CON SOPORTES COMPLETOS:NO SE EVIDENCIA ENVIOS DE CORREOS EN LOS TIEMPOS ESTABLECIDO S EN LA NORMA, POR LO CUAL NO HAY AUTORIZACION GENERADAD. LA S URGENCIAS SE SOLICITAN 3168341823 (servicio 24 horas) O esde otras ciudades 018000185462 (servicio 24 horas) O ENVIAR LA FACTURA AL CORREO DE FACTURACION DE EGRESO capautorizaciones@epscomfenalcovalle.com.co UNA VEZ SE OBTENGA LA AUTORIZACION POR FAVOR PRESENTAR NUEVA MENTE LA CUENTA. KEVIN YALANDA</t>
  </si>
  <si>
    <t>AUTORIZACION_DEVOLUCION DE FACTURA CON SOPORTES COMPLETOS:NO SE EVIDENCIA ENVIOS DE CORREOS EN LOS TIEMPOS ESTABLECIDO S EN LA NORMA, POR LO CUAL NO HAY AUTORIZACION GENERADAD. LA S URGENCIAS SE SOLICITAN 3168341823 (servicio 24 horas) O esde otras ciudades 018000185462 (servicio 24 horas) O ENVIAR LA FACTURA AL CORREO DE FACTURACION DE EGRESO capautorizaciones@epscomfenalcovalle.com.co UNA VEZ SE OBTENGA LA AUTORIZACION POR FAVOR PRESENTAR NUEVA MENTE LA CUENTA. KEVIN YALANDA</t>
  </si>
  <si>
    <t>AUTORIZACION_DEVOLUCION DE FACTURA CON SOPORTES COMPLETOS: NO SE EVIDENCIA ENVIOS DE CORREOS EN LOS TIEMPOS ESTABLECIDO S EN LA NORMA, POR LO CUAL NO HAY AUTORIZACION GENERADAD. LA S URGENCIAS SE SOLICITAN 3168341823 (servicio 24 horas) O esde otras ciudades 018000185462 (servicio 24 horas) O ENVIAR LA FACTURA AL CORREO DE FACTURACION DE EGRESO capautorizaciones@epscomfenalcovalle.com.co UNA VEZ SE OBTENGA LA AUTORIZACION POR FAVOR PRESENTAR NUEVA MENTE LA CUENTA. KEVIN YALANDA</t>
  </si>
  <si>
    <t>AUTORIZACION</t>
  </si>
  <si>
    <t>Ambulatorio</t>
  </si>
  <si>
    <t>MIG-890704495</t>
  </si>
  <si>
    <t xml:space="preserve">'125242', </t>
  </si>
  <si>
    <t>890704495_125242</t>
  </si>
  <si>
    <t>Finalizada</t>
  </si>
  <si>
    <t xml:space="preserve">'112636', </t>
  </si>
  <si>
    <t>890704495_112636</t>
  </si>
  <si>
    <t>Para respuesta prestador</t>
  </si>
  <si>
    <t>GLOSA</t>
  </si>
  <si>
    <t>.GLOSA_ NO PERTIENETE LA FACTURACION DE VALORACION INCIAL POR MEDICO GENERAL, YA FACTURADO LA CONSULTA DE URGENCIAS Y LATENCION INTRAHOSPITALARIA DIARIA. KEVIN YALANDA</t>
  </si>
  <si>
    <t>FACTURACION</t>
  </si>
  <si>
    <t xml:space="preserve">'185776', </t>
  </si>
  <si>
    <t>890704495_185776</t>
  </si>
  <si>
    <t>Factura Devuelta</t>
  </si>
  <si>
    <t>Factura No Radicada</t>
  </si>
  <si>
    <t>Factua Cancelada</t>
  </si>
  <si>
    <t>Transferencia</t>
  </si>
  <si>
    <t>GLOSA_ NO PERTINENTE LA FACTURACION DE VALORACION INCIAL POR MEDICO GENERAL, YA FACTURADO LA CONSULTA DE URGENCIAS Y LA ATENCION INTRAHOSPITALARIA DIARIA. KEVIN YALANDA</t>
  </si>
  <si>
    <t>Factura Cancelada-Glosa Cerrada por Extemporaneidad</t>
  </si>
  <si>
    <t>FOR-CSA-018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</si>
  <si>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</si>
  <si>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</si>
  <si>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</si>
  <si>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</si>
  <si>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</si>
  <si>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</si>
  <si>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</si>
  <si>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</si>
  <si>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</si>
  <si>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</si>
  <si>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</si>
  <si>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</si>
  <si>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</si>
  <si>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</si>
  <si>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</si>
  <si>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</si>
  <si>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</si>
  <si>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</si>
  <si>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</si>
  <si>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</si>
  <si>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</si>
  <si>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</si>
  <si>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</si>
  <si>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</si>
  <si>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</si>
  <si>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</si>
  <si>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</si>
  <si>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</si>
  <si>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</si>
  <si>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14 2025</t>
  </si>
  <si>
    <t>Señores : E.S.E HOSP SAN ROQUE NIVEL I</t>
  </si>
  <si>
    <t>NIT: 890704495</t>
  </si>
  <si>
    <t>A continuacion me permito remitir nuestra respuesta al estado de cartera presentado en la fecha: 01/06/2025</t>
  </si>
  <si>
    <t>Con Corte al dia: 31/05/2025</t>
  </si>
  <si>
    <t>ESE HOSP SAN ROQUE NIVEL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</si>
</sst>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4">
    <xf numFmtId="0" fontId="0" fillId="0" borderId="0" xfId="0"/>
    <xf numFmtId="0" fontId="3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wrapText="1"/>
    </xf>
    <xf numFmtId="14" fontId="0" fillId="0" borderId="2" xfId="0" applyNumberFormat="1" applyBorder="1"/>
    <xf numFmtId="4" fontId="0" fillId="0" borderId="2" xfId="0" applyNumberFormat="1" applyBorder="1"/>
    <xf numFmtId="4" fontId="0" fillId="2" borderId="0" xfId="0" applyNumberForma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1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164" fontId="8" fillId="0" borderId="6" xfId="2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64" fontId="8" fillId="4" borderId="2" xfId="2" applyNumberFormat="1" applyFont="1" applyFill="1" applyBorder="1" applyAlignment="1">
      <alignment horizontal="center" vertical="center" wrapText="1"/>
    </xf>
    <xf numFmtId="0" fontId="8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164" fontId="8" fillId="2" borderId="2" xfId="2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8" fillId="3" borderId="2" xfId="2" applyNumberFormat="1" applyFont="1" applyFill="1" applyBorder="1" applyAlignment="1">
      <alignment horizontal="center" vertical="center" wrapText="1"/>
    </xf>
    <xf numFmtId="164" fontId="8" fillId="3" borderId="2" xfId="2" applyNumberFormat="1" applyFont="1" applyFill="1" applyBorder="1" applyAlignment="1">
      <alignment horizontal="center" wrapText="1"/>
    </xf>
    <xf numFmtId="164" fontId="8" fillId="6" borderId="2" xfId="2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14" fontId="6" fillId="7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2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164" fontId="6" fillId="7" borderId="2" xfId="2" applyNumberFormat="1" applyFont="1" applyFill="1" applyBorder="1" applyAlignment="1">
      <alignment horizontal="center"/>
    </xf>
    <xf numFmtId="164" fontId="0" fillId="0" borderId="0" xfId="0" applyNumberFormat="1"/>
    <xf numFmtId="0" fontId="10" fillId="0" borderId="0" xfId="1" applyFont="1"/>
    <xf numFmtId="0" fontId="10" fillId="0" borderId="7" xfId="1" applyFont="1" applyBorder="1" applyAlignment="1">
      <alignment horizontal="centerContinuous"/>
    </xf>
    <xf numFmtId="0" fontId="10" fillId="0" borderId="8" xfId="1" applyFont="1" applyBorder="1" applyAlignment="1">
      <alignment horizontal="centerContinuous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Continuous"/>
    </xf>
    <xf numFmtId="0" fontId="10" fillId="0" borderId="12" xfId="1" applyFont="1" applyBorder="1" applyAlignment="1">
      <alignment horizontal="centerContinuous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7" xfId="1" applyFont="1" applyBorder="1" applyAlignment="1">
      <alignment horizontal="centerContinuous" vertical="center"/>
    </xf>
    <xf numFmtId="0" fontId="3" fillId="0" borderId="9" xfId="1" applyFont="1" applyBorder="1" applyAlignment="1">
      <alignment horizontal="centerContinuous" vertical="center"/>
    </xf>
    <xf numFmtId="0" fontId="3" fillId="0" borderId="8" xfId="1" applyFont="1" applyBorder="1" applyAlignment="1">
      <alignment horizontal="centerContinuous" vertical="center"/>
    </xf>
    <xf numFmtId="0" fontId="3" fillId="0" borderId="10" xfId="1" applyFont="1" applyBorder="1" applyAlignment="1">
      <alignment horizontal="centerContinuous" vertical="center"/>
    </xf>
    <xf numFmtId="0" fontId="3" fillId="0" borderId="11" xfId="1" applyFont="1" applyBorder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3" fillId="0" borderId="17" xfId="1" applyFont="1" applyBorder="1" applyAlignment="1">
      <alignment horizontal="centerContinuous" vertical="center"/>
    </xf>
    <xf numFmtId="0" fontId="10" fillId="0" borderId="13" xfId="1" applyFont="1" applyBorder="1" applyAlignment="1">
      <alignment horizontal="centerContinuous"/>
    </xf>
    <xf numFmtId="0" fontId="10" fillId="0" borderId="15" xfId="1" applyFont="1" applyBorder="1" applyAlignment="1">
      <alignment horizontal="centerContinuous"/>
    </xf>
    <xf numFmtId="0" fontId="3" fillId="0" borderId="13" xfId="1" applyFont="1" applyBorder="1" applyAlignment="1">
      <alignment horizontal="centerContinuous" vertical="center"/>
    </xf>
    <xf numFmtId="0" fontId="3" fillId="0" borderId="14" xfId="1" applyFont="1" applyBorder="1" applyAlignment="1">
      <alignment horizontal="centerContinuous" vertical="center"/>
    </xf>
    <xf numFmtId="0" fontId="3" fillId="0" borderId="15" xfId="1" applyFont="1" applyBorder="1" applyAlignment="1">
      <alignment horizontal="centerContinuous" vertical="center"/>
    </xf>
    <xf numFmtId="0" fontId="3" fillId="0" borderId="16" xfId="1" applyFont="1" applyBorder="1" applyAlignment="1">
      <alignment horizontal="centerContinuous" vertical="center"/>
    </xf>
    <xf numFmtId="0" fontId="10" fillId="0" borderId="11" xfId="1" applyFont="1" applyBorder="1"/>
    <xf numFmtId="0" fontId="10" fillId="0" borderId="12" xfId="1" applyFont="1" applyBorder="1"/>
    <xf numFmtId="0" fontId="3" fillId="0" borderId="0" xfId="1" applyFont="1"/>
    <xf numFmtId="14" fontId="10" fillId="0" borderId="0" xfId="1" applyNumberFormat="1" applyFont="1"/>
    <xf numFmtId="167" fontId="10" fillId="0" borderId="0" xfId="1" applyNumberFormat="1" applyFont="1"/>
    <xf numFmtId="14" fontId="10" fillId="0" borderId="0" xfId="1" applyNumberFormat="1" applyFont="1" applyAlignment="1">
      <alignment horizontal="left"/>
    </xf>
    <xf numFmtId="1" fontId="3" fillId="0" borderId="0" xfId="3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/>
    </xf>
    <xf numFmtId="168" fontId="3" fillId="0" borderId="0" xfId="1" applyNumberFormat="1" applyFont="1" applyAlignment="1">
      <alignment horizontal="right"/>
    </xf>
    <xf numFmtId="1" fontId="10" fillId="0" borderId="0" xfId="1" applyNumberFormat="1" applyFont="1" applyAlignment="1">
      <alignment horizontal="center"/>
    </xf>
    <xf numFmtId="168" fontId="10" fillId="0" borderId="0" xfId="1" applyNumberFormat="1" applyFont="1" applyAlignment="1">
      <alignment horizontal="right"/>
    </xf>
    <xf numFmtId="1" fontId="10" fillId="0" borderId="14" xfId="1" applyNumberFormat="1" applyFont="1" applyBorder="1" applyAlignment="1">
      <alignment horizontal="center"/>
    </xf>
    <xf numFmtId="168" fontId="10" fillId="0" borderId="14" xfId="1" applyNumberFormat="1" applyFont="1" applyBorder="1" applyAlignment="1">
      <alignment horizontal="right"/>
    </xf>
    <xf numFmtId="0" fontId="10" fillId="0" borderId="0" xfId="1" applyFont="1" applyAlignment="1">
      <alignment horizontal="center"/>
    </xf>
    <xf numFmtId="1" fontId="3" fillId="0" borderId="18" xfId="1" applyNumberFormat="1" applyFont="1" applyBorder="1" applyAlignment="1">
      <alignment horizontal="center"/>
    </xf>
    <xf numFmtId="168" fontId="3" fillId="0" borderId="18" xfId="1" applyNumberFormat="1" applyFont="1" applyBorder="1" applyAlignment="1">
      <alignment horizontal="right"/>
    </xf>
    <xf numFmtId="168" fontId="10" fillId="0" borderId="0" xfId="1" applyNumberFormat="1" applyFont="1"/>
    <xf numFmtId="168" fontId="3" fillId="0" borderId="14" xfId="1" applyNumberFormat="1" applyFont="1" applyBorder="1"/>
    <xf numFmtId="168" fontId="10" fillId="0" borderId="14" xfId="1" applyNumberFormat="1" applyFont="1" applyBorder="1"/>
    <xf numFmtId="168" fontId="3" fillId="0" borderId="0" xfId="1" applyNumberFormat="1" applyFont="1"/>
    <xf numFmtId="0" fontId="11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4" xfId="1" applyFont="1" applyBorder="1"/>
    <xf numFmtId="0" fontId="10" fillId="0" borderId="15" xfId="1" applyFont="1" applyBorder="1"/>
    <xf numFmtId="0" fontId="3" fillId="0" borderId="1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0" fillId="7" borderId="0" xfId="1" applyFont="1" applyFill="1"/>
    <xf numFmtId="0" fontId="3" fillId="0" borderId="0" xfId="1" applyFont="1" applyAlignment="1">
      <alignment horizontal="center"/>
    </xf>
    <xf numFmtId="1" fontId="3" fillId="0" borderId="0" xfId="3" applyNumberFormat="1" applyFont="1" applyAlignment="1">
      <alignment horizontal="right"/>
    </xf>
    <xf numFmtId="169" fontId="3" fillId="0" borderId="0" xfId="4" applyNumberFormat="1" applyFont="1" applyAlignment="1">
      <alignment horizontal="right"/>
    </xf>
    <xf numFmtId="1" fontId="10" fillId="0" borderId="0" xfId="3" applyNumberFormat="1" applyFont="1" applyAlignment="1">
      <alignment horizontal="right"/>
    </xf>
    <xf numFmtId="169" fontId="10" fillId="0" borderId="0" xfId="4" applyNumberFormat="1" applyFont="1" applyAlignment="1">
      <alignment horizontal="right"/>
    </xf>
    <xf numFmtId="170" fontId="10" fillId="0" borderId="18" xfId="4" applyNumberFormat="1" applyFont="1" applyBorder="1" applyAlignment="1">
      <alignment horizontal="center"/>
    </xf>
    <xf numFmtId="169" fontId="10" fillId="0" borderId="18" xfId="4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</cellXfs>
  <cellStyles count="5">
    <cellStyle name="Millares 2 2" xfId="4" xr:uid="{90454AA2-2ED4-40D7-A213-672BBACB8DEE}"/>
    <cellStyle name="Millares 3" xfId="3" xr:uid="{D7160749-C400-4D5D-9134-B7945720AFC8}"/>
    <cellStyle name="Moneda" xfId="2" builtinId="4"/>
    <cellStyle name="Normal" xfId="0" builtinId="0"/>
    <cellStyle name="Normal 2 2" xfId="1" xr:uid="{89AAD37C-745B-4602-B7BC-3CE10BC21646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A9AD18-2D87-49DA-A839-6F9825F22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49F3580E-E39C-4159-A2FA-497DE63F8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AAE9E0F2-E957-485E-B7A2-C757E5E0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400CD4-6199-4198-A7B9-9CEE55D06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3.%20CARTERAS%20PENDIENTES%20JUNIO%202025\3.%20MACRO%20JUNIO%202025.xlsx" TargetMode="External"/><Relationship Id="rId1" Type="http://schemas.openxmlformats.org/officeDocument/2006/relationships/externalLinkPath" Target="/CxPSalud/CARTERA/GESTORES%20DE%20CARTERA/NEYLA%20LIZETH%20OME/GESTION%20DE%20CARTERAS%202025/3.%20CARTERAS%20PENDIENTES%20JUNIO%202025/3.%20MACRO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Nombre de la empresa
Descripción generada automáticamente con confianza baja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4CED4-BBB6-40CD-8FAC-A002502D9606}">
  <dimension ref="A1:M8"/>
  <sheetViews>
    <sheetView showGridLines="0" workbookViewId="0">
      <selection activeCell="I4" sqref="I4:I7"/>
    </sheetView>
  </sheetViews>
  <sheetFormatPr baseColWidth="10" defaultRowHeight="14.5" x14ac:dyDescent="0.35"/>
  <cols>
    <col min="2" max="2" width="17.7265625" customWidth="1"/>
    <col min="9" max="9" width="16.08984375" customWidth="1"/>
    <col min="10" max="10" width="15.453125" customWidth="1"/>
    <col min="12" max="12" width="23.1796875" customWidth="1"/>
  </cols>
  <sheetData>
    <row r="1" spans="1:13" x14ac:dyDescent="0.35">
      <c r="A1" s="8" t="e" vm="1">
        <v>#VALUE!</v>
      </c>
      <c r="B1" s="8"/>
      <c r="C1" s="8"/>
      <c r="D1" s="9"/>
      <c r="E1" s="12" t="s">
        <v>0</v>
      </c>
      <c r="F1" s="12"/>
      <c r="G1" s="12"/>
      <c r="H1" s="12"/>
      <c r="I1" s="12"/>
      <c r="J1" s="12"/>
      <c r="K1" s="12"/>
      <c r="L1" s="12"/>
      <c r="M1" s="1" t="s">
        <v>1</v>
      </c>
    </row>
    <row r="2" spans="1:13" x14ac:dyDescent="0.35">
      <c r="A2" s="10"/>
      <c r="B2" s="10"/>
      <c r="C2" s="10"/>
      <c r="D2" s="11"/>
      <c r="E2" s="13" t="s">
        <v>2</v>
      </c>
      <c r="F2" s="13"/>
      <c r="G2" s="13"/>
      <c r="H2" s="13"/>
      <c r="I2" s="13"/>
      <c r="J2" s="13"/>
      <c r="K2" s="13"/>
      <c r="L2" s="13"/>
      <c r="M2" s="1" t="s">
        <v>3</v>
      </c>
    </row>
    <row r="3" spans="1:13" ht="29" x14ac:dyDescent="0.3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</row>
    <row r="4" spans="1:13" ht="26.25" customHeight="1" x14ac:dyDescent="0.35">
      <c r="A4" s="3">
        <v>890704495</v>
      </c>
      <c r="B4" s="4" t="s">
        <v>21</v>
      </c>
      <c r="C4" s="3"/>
      <c r="D4" s="3">
        <v>185776</v>
      </c>
      <c r="E4" s="3">
        <v>687</v>
      </c>
      <c r="F4" s="5">
        <v>45109</v>
      </c>
      <c r="G4" s="5">
        <v>45173</v>
      </c>
      <c r="H4" s="3">
        <v>314800</v>
      </c>
      <c r="I4" s="6">
        <v>314800</v>
      </c>
      <c r="J4" s="3" t="s">
        <v>19</v>
      </c>
      <c r="K4" s="3" t="s">
        <v>17</v>
      </c>
      <c r="L4" s="3" t="s">
        <v>20</v>
      </c>
      <c r="M4" s="3" t="s">
        <v>18</v>
      </c>
    </row>
    <row r="5" spans="1:13" x14ac:dyDescent="0.35">
      <c r="A5" s="3">
        <v>890704495</v>
      </c>
      <c r="B5" s="3" t="s">
        <v>21</v>
      </c>
      <c r="C5" s="3"/>
      <c r="D5" s="3">
        <v>112636</v>
      </c>
      <c r="E5" s="3">
        <v>1236</v>
      </c>
      <c r="F5" s="5">
        <v>44560</v>
      </c>
      <c r="G5" s="5">
        <v>44557</v>
      </c>
      <c r="H5" s="3">
        <v>1135695</v>
      </c>
      <c r="I5" s="6">
        <v>907018</v>
      </c>
      <c r="J5" s="3" t="s">
        <v>19</v>
      </c>
      <c r="K5" s="3" t="s">
        <v>17</v>
      </c>
      <c r="L5" s="3" t="s">
        <v>20</v>
      </c>
      <c r="M5" s="3" t="s">
        <v>18</v>
      </c>
    </row>
    <row r="6" spans="1:13" x14ac:dyDescent="0.35">
      <c r="A6" s="3">
        <v>890704495</v>
      </c>
      <c r="B6" s="3" t="s">
        <v>21</v>
      </c>
      <c r="C6" s="3"/>
      <c r="D6" s="3">
        <v>124893</v>
      </c>
      <c r="E6" s="3">
        <v>1120</v>
      </c>
      <c r="F6" s="5">
        <v>44676</v>
      </c>
      <c r="G6" s="5">
        <v>44722</v>
      </c>
      <c r="H6" s="3">
        <v>66800</v>
      </c>
      <c r="I6" s="6">
        <v>66800</v>
      </c>
      <c r="J6" s="3" t="s">
        <v>19</v>
      </c>
      <c r="K6" s="3" t="s">
        <v>17</v>
      </c>
      <c r="L6" s="3" t="s">
        <v>20</v>
      </c>
      <c r="M6" s="3" t="s">
        <v>18</v>
      </c>
    </row>
    <row r="7" spans="1:13" x14ac:dyDescent="0.35">
      <c r="A7" s="3">
        <v>890704495</v>
      </c>
      <c r="B7" s="3" t="s">
        <v>21</v>
      </c>
      <c r="C7" s="3"/>
      <c r="D7" s="3">
        <v>125242</v>
      </c>
      <c r="E7" s="3">
        <v>1117</v>
      </c>
      <c r="F7" s="5">
        <v>44679</v>
      </c>
      <c r="G7" s="5">
        <v>44722</v>
      </c>
      <c r="H7" s="3">
        <v>91300</v>
      </c>
      <c r="I7" s="6">
        <v>91300</v>
      </c>
      <c r="J7" s="3" t="s">
        <v>19</v>
      </c>
      <c r="K7" s="3" t="s">
        <v>17</v>
      </c>
      <c r="L7" s="3" t="s">
        <v>20</v>
      </c>
      <c r="M7" s="3" t="s">
        <v>18</v>
      </c>
    </row>
    <row r="8" spans="1:13" x14ac:dyDescent="0.35">
      <c r="F8" s="14" t="s">
        <v>22</v>
      </c>
      <c r="G8" s="14"/>
      <c r="H8" s="14"/>
      <c r="I8" s="7">
        <f>SUM(I4:I7)</f>
        <v>1379918</v>
      </c>
    </row>
  </sheetData>
  <mergeCells count="4">
    <mergeCell ref="A1:D2"/>
    <mergeCell ref="E1:L1"/>
    <mergeCell ref="E2:L2"/>
    <mergeCell ref="F8:H8"/>
  </mergeCells>
  <dataValidations count="1">
    <dataValidation type="whole" operator="greaterThan" allowBlank="1" showInputMessage="1" showErrorMessage="1" errorTitle="DATO ERRADO" error="El valor debe ser diferente de cero" sqref="H1:I3" xr:uid="{452064FA-4808-44B8-8654-7E3AD64933EB}">
      <formula1>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E461F-C7CA-4328-AAF1-E8C2C02B8385}">
  <dimension ref="A1:BD11"/>
  <sheetViews>
    <sheetView topLeftCell="AL1" workbookViewId="0">
      <selection activeCell="AP1" sqref="AP1"/>
    </sheetView>
  </sheetViews>
  <sheetFormatPr baseColWidth="10" defaultRowHeight="14.5" x14ac:dyDescent="0.35"/>
  <cols>
    <col min="1" max="1" width="9.26953125" customWidth="1"/>
    <col min="3" max="3" width="6.36328125" bestFit="1" customWidth="1"/>
    <col min="4" max="4" width="6.6328125" bestFit="1" customWidth="1"/>
    <col min="5" max="5" width="8" bestFit="1" customWidth="1"/>
    <col min="6" max="6" width="7.1796875" bestFit="1" customWidth="1"/>
    <col min="10" max="10" width="11.90625" bestFit="1" customWidth="1"/>
    <col min="11" max="11" width="11" bestFit="1" customWidth="1"/>
    <col min="12" max="13" width="7.36328125" bestFit="1" customWidth="1"/>
    <col min="14" max="14" width="8.81640625" bestFit="1" customWidth="1"/>
    <col min="15" max="15" width="8.90625" bestFit="1" customWidth="1"/>
    <col min="27" max="27" width="11.54296875" bestFit="1" customWidth="1"/>
    <col min="36" max="36" width="11.90625" customWidth="1"/>
    <col min="46" max="46" width="13.7265625" customWidth="1"/>
    <col min="48" max="48" width="13.7265625" customWidth="1"/>
    <col min="50" max="50" width="11.90625" customWidth="1"/>
    <col min="54" max="54" width="13.08984375" customWidth="1"/>
    <col min="56" max="56" width="12.6328125" customWidth="1"/>
  </cols>
  <sheetData>
    <row r="1" spans="1:56" s="26" customFormat="1" ht="10" x14ac:dyDescent="0.2">
      <c r="A1" s="15">
        <v>45808</v>
      </c>
      <c r="B1" s="16"/>
      <c r="C1" s="16"/>
      <c r="D1" s="16"/>
      <c r="E1" s="16"/>
      <c r="F1" s="16"/>
      <c r="G1" s="16"/>
      <c r="H1" s="17"/>
      <c r="I1" s="17"/>
      <c r="J1" s="18">
        <f t="array" ref="J1">+SUBTOTAL(9,J3:J1048576)</f>
        <v>1608595</v>
      </c>
      <c r="K1" s="18">
        <f t="array" ref="K1">+SUBTOTAL(9,K3:K1048576)</f>
        <v>1379918</v>
      </c>
      <c r="L1" s="16"/>
      <c r="M1" s="16"/>
      <c r="N1" s="16"/>
      <c r="O1" s="16"/>
      <c r="P1" s="19">
        <f>+K1-SUM(AP1:AX1)</f>
        <v>0</v>
      </c>
      <c r="Q1" s="20"/>
      <c r="R1" s="18">
        <f>+SUBTOTAL(9,R3:R26698)</f>
        <v>0</v>
      </c>
      <c r="S1" s="21"/>
      <c r="T1" s="20"/>
      <c r="U1" s="17"/>
      <c r="V1" s="17"/>
      <c r="W1" s="17"/>
      <c r="X1" s="17"/>
      <c r="Y1" s="20"/>
      <c r="Z1" s="20"/>
      <c r="AA1" s="18">
        <f t="shared" ref="AA1:AF1" si="0">+SUBTOTAL(9,AA3:AA26698)</f>
        <v>1293795</v>
      </c>
      <c r="AB1" s="18">
        <f t="shared" si="0"/>
        <v>1293795</v>
      </c>
      <c r="AC1" s="18">
        <f t="shared" si="0"/>
        <v>0</v>
      </c>
      <c r="AD1" s="18">
        <f t="shared" si="0"/>
        <v>0</v>
      </c>
      <c r="AE1" s="18">
        <f t="shared" si="0"/>
        <v>57800</v>
      </c>
      <c r="AF1" s="18">
        <f t="shared" si="0"/>
        <v>66800</v>
      </c>
      <c r="AG1" s="20"/>
      <c r="AH1" s="20"/>
      <c r="AI1" s="22">
        <f t="shared" ref="AI1" si="1">+SUBTOTAL(9,AI3:AI26698)</f>
        <v>124600</v>
      </c>
      <c r="AJ1" s="20"/>
      <c r="AK1" s="20"/>
      <c r="AL1" s="20"/>
      <c r="AM1" s="20"/>
      <c r="AN1" s="20"/>
      <c r="AO1" s="20"/>
      <c r="AP1" s="18">
        <f t="shared" ref="AP1:AY1" si="2">+SUBTOTAL(9,AP3:AP26698)</f>
        <v>998318</v>
      </c>
      <c r="AQ1" s="18">
        <f t="shared" si="2"/>
        <v>66800</v>
      </c>
      <c r="AR1" s="18">
        <f t="shared" si="2"/>
        <v>314800</v>
      </c>
      <c r="AS1" s="18">
        <f t="shared" si="2"/>
        <v>0</v>
      </c>
      <c r="AT1" s="18">
        <f t="shared" si="2"/>
        <v>0</v>
      </c>
      <c r="AU1" s="18">
        <f t="shared" si="2"/>
        <v>0</v>
      </c>
      <c r="AV1" s="18">
        <f t="shared" si="2"/>
        <v>0</v>
      </c>
      <c r="AW1" s="18">
        <f t="shared" si="2"/>
        <v>0</v>
      </c>
      <c r="AX1" s="18">
        <f t="shared" si="2"/>
        <v>0</v>
      </c>
      <c r="AY1" s="18">
        <f t="shared" si="2"/>
        <v>1169195</v>
      </c>
      <c r="AZ1" s="23"/>
      <c r="BA1" s="24"/>
      <c r="BB1" s="24"/>
      <c r="BC1" s="24"/>
      <c r="BD1" s="25"/>
    </row>
    <row r="2" spans="1:56" s="26" customFormat="1" ht="30" x14ac:dyDescent="0.2">
      <c r="A2" s="27" t="s">
        <v>4</v>
      </c>
      <c r="B2" s="27" t="s">
        <v>5</v>
      </c>
      <c r="C2" s="27" t="s">
        <v>6</v>
      </c>
      <c r="D2" s="27" t="s">
        <v>7</v>
      </c>
      <c r="E2" s="27" t="s">
        <v>23</v>
      </c>
      <c r="F2" s="27" t="s">
        <v>24</v>
      </c>
      <c r="G2" s="27" t="s">
        <v>25</v>
      </c>
      <c r="H2" s="28" t="s">
        <v>9</v>
      </c>
      <c r="I2" s="28" t="s">
        <v>10</v>
      </c>
      <c r="J2" s="29" t="s">
        <v>11</v>
      </c>
      <c r="K2" s="29" t="s">
        <v>12</v>
      </c>
      <c r="L2" s="27" t="s">
        <v>13</v>
      </c>
      <c r="M2" s="27" t="s">
        <v>14</v>
      </c>
      <c r="N2" s="27" t="s">
        <v>15</v>
      </c>
      <c r="O2" s="27" t="s">
        <v>16</v>
      </c>
      <c r="P2" s="30" t="s">
        <v>26</v>
      </c>
      <c r="Q2" s="31" t="str">
        <f ca="1">+CONCATENATE("ESTADO EPS ",TEXT(TODAY(),"DD-MM-YYYY"))</f>
        <v>ESTADO EPS 14-06-2025</v>
      </c>
      <c r="R2" s="32" t="s">
        <v>27</v>
      </c>
      <c r="S2" s="33" t="s">
        <v>28</v>
      </c>
      <c r="T2" s="34" t="s">
        <v>29</v>
      </c>
      <c r="U2" s="35" t="s">
        <v>30</v>
      </c>
      <c r="V2" s="35" t="s">
        <v>31</v>
      </c>
      <c r="W2" s="35" t="s">
        <v>32</v>
      </c>
      <c r="X2" s="35" t="s">
        <v>33</v>
      </c>
      <c r="Y2" s="34" t="s">
        <v>34</v>
      </c>
      <c r="Z2" s="34" t="s">
        <v>35</v>
      </c>
      <c r="AA2" s="36" t="s">
        <v>36</v>
      </c>
      <c r="AB2" s="36" t="s">
        <v>37</v>
      </c>
      <c r="AC2" s="36" t="s">
        <v>38</v>
      </c>
      <c r="AD2" s="36" t="s">
        <v>39</v>
      </c>
      <c r="AE2" s="36" t="s">
        <v>40</v>
      </c>
      <c r="AF2" s="36" t="s">
        <v>42</v>
      </c>
      <c r="AG2" s="34" t="s">
        <v>43</v>
      </c>
      <c r="AH2" s="34" t="s">
        <v>44</v>
      </c>
      <c r="AI2" s="37" t="s">
        <v>45</v>
      </c>
      <c r="AJ2" s="37" t="s">
        <v>46</v>
      </c>
      <c r="AK2" s="37" t="s">
        <v>47</v>
      </c>
      <c r="AL2" s="37" t="s">
        <v>48</v>
      </c>
      <c r="AM2" s="37" t="s">
        <v>49</v>
      </c>
      <c r="AN2" s="37" t="s">
        <v>50</v>
      </c>
      <c r="AO2" s="37" t="s">
        <v>51</v>
      </c>
      <c r="AP2" s="38" t="s">
        <v>52</v>
      </c>
      <c r="AQ2" s="38" t="s">
        <v>53</v>
      </c>
      <c r="AR2" s="38" t="s">
        <v>54</v>
      </c>
      <c r="AS2" s="38" t="s">
        <v>41</v>
      </c>
      <c r="AT2" s="38" t="s">
        <v>55</v>
      </c>
      <c r="AU2" s="38" t="s">
        <v>40</v>
      </c>
      <c r="AV2" s="38" t="s">
        <v>56</v>
      </c>
      <c r="AW2" s="38" t="s">
        <v>57</v>
      </c>
      <c r="AX2" s="39" t="s">
        <v>58</v>
      </c>
      <c r="AY2" s="40" t="s">
        <v>59</v>
      </c>
      <c r="AZ2" s="40" t="s">
        <v>60</v>
      </c>
      <c r="BA2" s="41" t="s">
        <v>61</v>
      </c>
      <c r="BB2" s="41" t="s">
        <v>62</v>
      </c>
      <c r="BC2" s="41" t="s">
        <v>63</v>
      </c>
      <c r="BD2" s="41" t="s">
        <v>64</v>
      </c>
    </row>
    <row r="3" spans="1:56" s="26" customFormat="1" ht="10" x14ac:dyDescent="0.2">
      <c r="A3" s="42">
        <v>890704495</v>
      </c>
      <c r="B3" s="43" t="s">
        <v>65</v>
      </c>
      <c r="C3" s="42"/>
      <c r="D3" s="42"/>
      <c r="E3" s="42">
        <v>124893</v>
      </c>
      <c r="F3" s="42" t="s">
        <v>66</v>
      </c>
      <c r="G3" s="42" t="s">
        <v>67</v>
      </c>
      <c r="H3" s="44">
        <v>44676</v>
      </c>
      <c r="I3" s="44">
        <v>44722</v>
      </c>
      <c r="J3" s="49">
        <v>66800</v>
      </c>
      <c r="K3" s="49">
        <v>66800</v>
      </c>
      <c r="L3" s="42" t="s">
        <v>19</v>
      </c>
      <c r="M3" s="42" t="s">
        <v>17</v>
      </c>
      <c r="N3" s="42" t="s">
        <v>20</v>
      </c>
      <c r="O3" s="42" t="s">
        <v>18</v>
      </c>
      <c r="P3" s="45" t="e">
        <v>#N/A</v>
      </c>
      <c r="Q3" s="45" t="s">
        <v>87</v>
      </c>
      <c r="R3" s="46">
        <v>0</v>
      </c>
      <c r="S3" s="45"/>
      <c r="T3" s="45" t="s">
        <v>68</v>
      </c>
      <c r="U3" s="47">
        <v>44676</v>
      </c>
      <c r="V3" s="47">
        <v>44734</v>
      </c>
      <c r="W3" s="47">
        <v>44734</v>
      </c>
      <c r="X3" s="47">
        <v>44737</v>
      </c>
      <c r="Y3" s="48">
        <v>1070</v>
      </c>
      <c r="Z3" s="48" t="s">
        <v>69</v>
      </c>
      <c r="AA3" s="46">
        <v>66800</v>
      </c>
      <c r="AB3" s="46">
        <v>66800</v>
      </c>
      <c r="AC3" s="46">
        <v>0</v>
      </c>
      <c r="AD3" s="46">
        <v>0</v>
      </c>
      <c r="AE3" s="46">
        <v>0</v>
      </c>
      <c r="AF3" s="46">
        <v>66800</v>
      </c>
      <c r="AG3" s="45" t="s">
        <v>70</v>
      </c>
      <c r="AH3" s="45" t="s">
        <v>71</v>
      </c>
      <c r="AI3" s="46">
        <v>66800</v>
      </c>
      <c r="AJ3" s="45" t="s">
        <v>42</v>
      </c>
      <c r="AK3" s="45" t="s">
        <v>72</v>
      </c>
      <c r="AL3" s="45" t="s">
        <v>73</v>
      </c>
      <c r="AM3" s="45"/>
      <c r="AN3" s="45" t="s">
        <v>74</v>
      </c>
      <c r="AO3" s="45" t="s">
        <v>75</v>
      </c>
      <c r="AP3" s="46">
        <v>0</v>
      </c>
      <c r="AQ3" s="49">
        <v>66800</v>
      </c>
      <c r="AR3" s="46">
        <v>0</v>
      </c>
      <c r="AS3" s="46">
        <v>0</v>
      </c>
      <c r="AT3" s="46">
        <v>0</v>
      </c>
      <c r="AU3" s="46">
        <v>0</v>
      </c>
      <c r="AV3" s="46">
        <v>0</v>
      </c>
      <c r="AW3" s="46">
        <v>0</v>
      </c>
      <c r="AX3" s="46">
        <v>0</v>
      </c>
      <c r="AY3" s="46">
        <v>0</v>
      </c>
      <c r="AZ3" s="46">
        <v>0</v>
      </c>
      <c r="BA3" s="45"/>
      <c r="BB3" s="45"/>
      <c r="BC3" s="45"/>
      <c r="BD3" s="46">
        <v>0</v>
      </c>
    </row>
    <row r="4" spans="1:56" s="26" customFormat="1" ht="10" x14ac:dyDescent="0.2">
      <c r="A4" s="42">
        <v>890704495</v>
      </c>
      <c r="B4" s="43" t="s">
        <v>65</v>
      </c>
      <c r="C4" s="42"/>
      <c r="D4" s="42"/>
      <c r="E4" s="42">
        <v>125242</v>
      </c>
      <c r="F4" s="42" t="s">
        <v>76</v>
      </c>
      <c r="G4" s="42" t="s">
        <v>77</v>
      </c>
      <c r="H4" s="44">
        <v>44679</v>
      </c>
      <c r="I4" s="44">
        <v>44722</v>
      </c>
      <c r="J4" s="49">
        <v>91300</v>
      </c>
      <c r="K4" s="49">
        <v>91300</v>
      </c>
      <c r="L4" s="42" t="s">
        <v>19</v>
      </c>
      <c r="M4" s="42" t="s">
        <v>17</v>
      </c>
      <c r="N4" s="42" t="s">
        <v>20</v>
      </c>
      <c r="O4" s="42" t="s">
        <v>18</v>
      </c>
      <c r="P4" s="45" t="e">
        <v>#N/A</v>
      </c>
      <c r="Q4" s="45" t="s">
        <v>89</v>
      </c>
      <c r="R4" s="46">
        <v>0</v>
      </c>
      <c r="S4" s="45"/>
      <c r="T4" s="45" t="s">
        <v>78</v>
      </c>
      <c r="U4" s="47">
        <v>44679</v>
      </c>
      <c r="V4" s="47">
        <v>44734</v>
      </c>
      <c r="W4" s="47">
        <v>44734</v>
      </c>
      <c r="X4" s="47"/>
      <c r="Y4" s="48">
        <v>1073</v>
      </c>
      <c r="Z4" s="48" t="s">
        <v>69</v>
      </c>
      <c r="AA4" s="46">
        <v>91300</v>
      </c>
      <c r="AB4" s="46">
        <v>91300</v>
      </c>
      <c r="AC4" s="46">
        <v>0</v>
      </c>
      <c r="AD4" s="46">
        <v>0</v>
      </c>
      <c r="AE4" s="46">
        <v>0</v>
      </c>
      <c r="AF4" s="46">
        <v>0</v>
      </c>
      <c r="AG4" s="45"/>
      <c r="AH4" s="45"/>
      <c r="AI4" s="46">
        <v>0</v>
      </c>
      <c r="AJ4" s="45"/>
      <c r="AK4" s="45"/>
      <c r="AL4" s="45"/>
      <c r="AM4" s="45"/>
      <c r="AN4" s="45"/>
      <c r="AO4" s="45" t="s">
        <v>75</v>
      </c>
      <c r="AP4" s="49">
        <v>91300</v>
      </c>
      <c r="AQ4" s="46">
        <v>0</v>
      </c>
      <c r="AR4" s="46">
        <v>0</v>
      </c>
      <c r="AS4" s="46">
        <v>0</v>
      </c>
      <c r="AT4" s="46">
        <v>0</v>
      </c>
      <c r="AU4" s="46">
        <v>0</v>
      </c>
      <c r="AV4" s="46">
        <v>0</v>
      </c>
      <c r="AW4" s="46">
        <v>0</v>
      </c>
      <c r="AX4" s="46">
        <v>0</v>
      </c>
      <c r="AY4" s="46">
        <v>91300</v>
      </c>
      <c r="AZ4" s="46">
        <v>0</v>
      </c>
      <c r="BA4" s="45">
        <v>2201341403</v>
      </c>
      <c r="BB4" s="47">
        <v>44943</v>
      </c>
      <c r="BC4" s="45" t="s">
        <v>90</v>
      </c>
      <c r="BD4" s="46">
        <v>1169195</v>
      </c>
    </row>
    <row r="5" spans="1:56" s="26" customFormat="1" ht="10" x14ac:dyDescent="0.2">
      <c r="A5" s="42">
        <v>890704495</v>
      </c>
      <c r="B5" s="43" t="s">
        <v>65</v>
      </c>
      <c r="C5" s="42"/>
      <c r="D5" s="42"/>
      <c r="E5" s="42">
        <v>112636</v>
      </c>
      <c r="F5" s="42" t="s">
        <v>79</v>
      </c>
      <c r="G5" s="42" t="s">
        <v>80</v>
      </c>
      <c r="H5" s="44">
        <v>44560</v>
      </c>
      <c r="I5" s="44">
        <v>44557</v>
      </c>
      <c r="J5" s="49">
        <v>1135695</v>
      </c>
      <c r="K5" s="49">
        <v>907018</v>
      </c>
      <c r="L5" s="42" t="s">
        <v>19</v>
      </c>
      <c r="M5" s="42" t="s">
        <v>17</v>
      </c>
      <c r="N5" s="42" t="s">
        <v>20</v>
      </c>
      <c r="O5" s="42" t="s">
        <v>18</v>
      </c>
      <c r="P5" s="45" t="e">
        <v>#N/A</v>
      </c>
      <c r="Q5" s="45" t="s">
        <v>92</v>
      </c>
      <c r="R5" s="46">
        <v>0</v>
      </c>
      <c r="S5" s="45"/>
      <c r="T5" s="45" t="s">
        <v>81</v>
      </c>
      <c r="U5" s="47">
        <v>44560</v>
      </c>
      <c r="V5" s="47">
        <v>44734</v>
      </c>
      <c r="W5" s="47">
        <v>44734</v>
      </c>
      <c r="X5" s="47"/>
      <c r="Y5" s="48">
        <v>1073</v>
      </c>
      <c r="Z5" s="48" t="s">
        <v>69</v>
      </c>
      <c r="AA5" s="46">
        <v>1135695</v>
      </c>
      <c r="AB5" s="46">
        <v>1135695</v>
      </c>
      <c r="AC5" s="46">
        <v>0</v>
      </c>
      <c r="AD5" s="46">
        <v>0</v>
      </c>
      <c r="AE5" s="46">
        <v>57800</v>
      </c>
      <c r="AF5" s="46">
        <v>0</v>
      </c>
      <c r="AG5" s="45"/>
      <c r="AH5" s="45" t="s">
        <v>91</v>
      </c>
      <c r="AI5" s="46">
        <v>57800</v>
      </c>
      <c r="AJ5" s="45" t="s">
        <v>82</v>
      </c>
      <c r="AK5" s="45" t="s">
        <v>83</v>
      </c>
      <c r="AL5" s="45" t="s">
        <v>84</v>
      </c>
      <c r="AM5" s="45"/>
      <c r="AN5" s="45" t="s">
        <v>74</v>
      </c>
      <c r="AO5" s="45" t="s">
        <v>75</v>
      </c>
      <c r="AP5" s="49">
        <v>907018</v>
      </c>
      <c r="AQ5" s="46">
        <v>0</v>
      </c>
      <c r="AR5" s="46">
        <v>0</v>
      </c>
      <c r="AS5" s="46">
        <v>0</v>
      </c>
      <c r="AT5" s="46">
        <v>0</v>
      </c>
      <c r="AU5" s="46">
        <v>0</v>
      </c>
      <c r="AV5" s="46">
        <v>0</v>
      </c>
      <c r="AW5" s="46">
        <v>0</v>
      </c>
      <c r="AX5" s="46">
        <v>0</v>
      </c>
      <c r="AY5" s="46">
        <v>1077895</v>
      </c>
      <c r="AZ5" s="46">
        <v>0</v>
      </c>
      <c r="BA5" s="45">
        <v>2201341403</v>
      </c>
      <c r="BB5" s="47">
        <v>44943</v>
      </c>
      <c r="BC5" s="45" t="s">
        <v>90</v>
      </c>
      <c r="BD5" s="46">
        <v>1169195</v>
      </c>
    </row>
    <row r="6" spans="1:56" s="26" customFormat="1" ht="10" x14ac:dyDescent="0.2">
      <c r="A6" s="42">
        <v>890704495</v>
      </c>
      <c r="B6" s="43" t="s">
        <v>65</v>
      </c>
      <c r="C6" s="42"/>
      <c r="D6" s="42"/>
      <c r="E6" s="42">
        <v>185776</v>
      </c>
      <c r="F6" s="42" t="s">
        <v>85</v>
      </c>
      <c r="G6" s="42" t="s">
        <v>86</v>
      </c>
      <c r="H6" s="44">
        <v>45109</v>
      </c>
      <c r="I6" s="44">
        <v>45173</v>
      </c>
      <c r="J6" s="49">
        <v>314800</v>
      </c>
      <c r="K6" s="49">
        <v>314800</v>
      </c>
      <c r="L6" s="42" t="s">
        <v>19</v>
      </c>
      <c r="M6" s="42" t="s">
        <v>17</v>
      </c>
      <c r="N6" s="42" t="s">
        <v>20</v>
      </c>
      <c r="O6" s="42" t="s">
        <v>18</v>
      </c>
      <c r="P6" s="45" t="e">
        <v>#N/A</v>
      </c>
      <c r="Q6" s="45" t="s">
        <v>88</v>
      </c>
      <c r="R6" s="46">
        <v>0</v>
      </c>
      <c r="S6" s="45"/>
      <c r="T6" s="45"/>
      <c r="U6" s="47"/>
      <c r="V6" s="47"/>
      <c r="W6" s="47"/>
      <c r="X6" s="47"/>
      <c r="Y6" s="48"/>
      <c r="Z6" s="48"/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46">
        <v>0</v>
      </c>
      <c r="AG6" s="45"/>
      <c r="AH6" s="45"/>
      <c r="AI6" s="46">
        <v>0</v>
      </c>
      <c r="AJ6" s="45"/>
      <c r="AK6" s="45"/>
      <c r="AL6" s="45"/>
      <c r="AM6" s="45"/>
      <c r="AN6" s="45"/>
      <c r="AO6" s="45"/>
      <c r="AP6" s="46">
        <v>0</v>
      </c>
      <c r="AQ6" s="46">
        <v>0</v>
      </c>
      <c r="AR6" s="49">
        <v>314800</v>
      </c>
      <c r="AS6" s="46">
        <v>0</v>
      </c>
      <c r="AT6" s="46">
        <v>0</v>
      </c>
      <c r="AU6" s="46">
        <v>0</v>
      </c>
      <c r="AV6" s="46">
        <v>0</v>
      </c>
      <c r="AW6" s="46">
        <v>0</v>
      </c>
      <c r="AX6" s="46">
        <v>0</v>
      </c>
      <c r="AY6" s="46">
        <v>0</v>
      </c>
      <c r="AZ6" s="46">
        <v>0</v>
      </c>
      <c r="BA6" s="45"/>
      <c r="BB6" s="45"/>
      <c r="BC6" s="45"/>
      <c r="BD6" s="46">
        <v>0</v>
      </c>
    </row>
    <row r="8" spans="1:56" x14ac:dyDescent="0.35">
      <c r="AA8" s="50"/>
    </row>
    <row r="11" spans="1:56" x14ac:dyDescent="0.35">
      <c r="N11" s="50"/>
    </row>
  </sheetData>
  <protectedRanges>
    <protectedRange algorithmName="SHA-512" hashValue="9+ah9tJAD1d4FIK7boMSAp9ZhkqWOsKcliwsS35JSOsk0Aea+c/2yFVjBeVDsv7trYxT+iUP9dPVCIbjcjaMoQ==" saltValue="Z7GArlXd1BdcXotzmJqK/w==" spinCount="100000" sqref="A3:A6" name="Rango1_1_1_2_1"/>
    <protectedRange algorithmName="SHA-512" hashValue="9+ah9tJAD1d4FIK7boMSAp9ZhkqWOsKcliwsS35JSOsk0Aea+c/2yFVjBeVDsv7trYxT+iUP9dPVCIbjcjaMoQ==" saltValue="Z7GArlXd1BdcXotzmJqK/w==" spinCount="100000" sqref="B3:B6" name="Rango1_1_1_2_2"/>
  </protectedRanges>
  <autoFilter ref="A2:BD2" xr:uid="{E92E461F-C7CA-4328-AAF1-E8C2C02B8385}"/>
  <conditionalFormatting sqref="E1">
    <cfRule type="duplicateValues" dxfId="7" priority="6"/>
    <cfRule type="duplicateValues" dxfId="6" priority="7"/>
  </conditionalFormatting>
  <conditionalFormatting sqref="E1:F1">
    <cfRule type="duplicateValues" dxfId="5" priority="8"/>
  </conditionalFormatting>
  <conditionalFormatting sqref="E2">
    <cfRule type="duplicateValues" dxfId="4" priority="3"/>
    <cfRule type="duplicateValues" dxfId="3" priority="4"/>
  </conditionalFormatting>
  <conditionalFormatting sqref="E2:F2">
    <cfRule type="duplicateValues" dxfId="2" priority="5"/>
  </conditionalFormatting>
  <conditionalFormatting sqref="E3:E6">
    <cfRule type="duplicateValues" dxfId="1" priority="1"/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J3:K6 AQ3 AP4:AP5 AR6" xr:uid="{77FC8927-B89D-4414-9D4C-9CECCD0AFF1D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1EE1-5CFB-4462-9F26-BE0E7187C59C}">
  <dimension ref="B1:J42"/>
  <sheetViews>
    <sheetView showGridLines="0" tabSelected="1" zoomScaleNormal="100" workbookViewId="0">
      <selection activeCell="H12" sqref="H12"/>
    </sheetView>
  </sheetViews>
  <sheetFormatPr baseColWidth="10" defaultColWidth="10.90625" defaultRowHeight="12.5" x14ac:dyDescent="0.25"/>
  <cols>
    <col min="1" max="1" width="1" style="51" customWidth="1"/>
    <col min="2" max="2" width="10.90625" style="51"/>
    <col min="3" max="3" width="17.54296875" style="51" customWidth="1"/>
    <col min="4" max="4" width="11.54296875" style="51" customWidth="1"/>
    <col min="5" max="8" width="10.90625" style="51"/>
    <col min="9" max="9" width="22.54296875" style="51" customWidth="1"/>
    <col min="10" max="10" width="14" style="51" customWidth="1"/>
    <col min="11" max="11" width="1.81640625" style="51" customWidth="1"/>
    <col min="12" max="16384" width="10.90625" style="51"/>
  </cols>
  <sheetData>
    <row r="1" spans="2:10" ht="6" customHeight="1" thickBot="1" x14ac:dyDescent="0.3"/>
    <row r="2" spans="2:10" ht="19.5" customHeight="1" x14ac:dyDescent="0.25">
      <c r="B2" s="52"/>
      <c r="C2" s="53"/>
      <c r="D2" s="54" t="s">
        <v>93</v>
      </c>
      <c r="E2" s="55"/>
      <c r="F2" s="55"/>
      <c r="G2" s="55"/>
      <c r="H2" s="55"/>
      <c r="I2" s="56"/>
      <c r="J2" s="57" t="s">
        <v>1</v>
      </c>
    </row>
    <row r="3" spans="2:10" ht="15.75" customHeight="1" thickBot="1" x14ac:dyDescent="0.3">
      <c r="B3" s="58"/>
      <c r="C3" s="59"/>
      <c r="D3" s="60"/>
      <c r="E3" s="61"/>
      <c r="F3" s="61"/>
      <c r="G3" s="61"/>
      <c r="H3" s="61"/>
      <c r="I3" s="62"/>
      <c r="J3" s="63"/>
    </row>
    <row r="4" spans="2:10" ht="13" x14ac:dyDescent="0.25">
      <c r="B4" s="58"/>
      <c r="C4" s="59"/>
      <c r="D4" s="64"/>
      <c r="E4" s="65"/>
      <c r="F4" s="65"/>
      <c r="G4" s="65"/>
      <c r="H4" s="65"/>
      <c r="I4" s="66"/>
      <c r="J4" s="67"/>
    </row>
    <row r="5" spans="2:10" ht="13" x14ac:dyDescent="0.25">
      <c r="B5" s="58"/>
      <c r="C5" s="59"/>
      <c r="D5" s="68" t="s">
        <v>94</v>
      </c>
      <c r="E5" s="69"/>
      <c r="F5" s="69"/>
      <c r="G5" s="69"/>
      <c r="H5" s="69"/>
      <c r="I5" s="70"/>
      <c r="J5" s="70" t="s">
        <v>95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1" t="s">
        <v>123</v>
      </c>
      <c r="J9" s="78"/>
    </row>
    <row r="10" spans="2:10" ht="13" x14ac:dyDescent="0.3">
      <c r="B10" s="77"/>
      <c r="C10" s="79"/>
      <c r="E10" s="80"/>
      <c r="H10" s="81"/>
      <c r="J10" s="78"/>
    </row>
    <row r="11" spans="2:10" x14ac:dyDescent="0.25">
      <c r="B11" s="77"/>
      <c r="J11" s="78"/>
    </row>
    <row r="12" spans="2:10" ht="13" x14ac:dyDescent="0.3">
      <c r="B12" s="77"/>
      <c r="C12" s="79" t="s">
        <v>124</v>
      </c>
      <c r="J12" s="78"/>
    </row>
    <row r="13" spans="2:10" ht="13" x14ac:dyDescent="0.3">
      <c r="B13" s="77"/>
      <c r="C13" s="79" t="s">
        <v>125</v>
      </c>
      <c r="J13" s="78"/>
    </row>
    <row r="14" spans="2:10" x14ac:dyDescent="0.25">
      <c r="B14" s="77"/>
      <c r="J14" s="78"/>
    </row>
    <row r="15" spans="2:10" x14ac:dyDescent="0.25">
      <c r="B15" s="77"/>
      <c r="C15" s="51" t="s">
        <v>126</v>
      </c>
      <c r="J15" s="78"/>
    </row>
    <row r="16" spans="2:10" x14ac:dyDescent="0.25">
      <c r="B16" s="77"/>
      <c r="C16" s="82"/>
      <c r="J16" s="78"/>
    </row>
    <row r="17" spans="2:10" ht="13" x14ac:dyDescent="0.25">
      <c r="B17" s="77"/>
      <c r="C17" s="51" t="s">
        <v>127</v>
      </c>
      <c r="D17" s="80"/>
      <c r="H17" s="83" t="s">
        <v>96</v>
      </c>
      <c r="I17" s="84" t="s">
        <v>97</v>
      </c>
      <c r="J17" s="78"/>
    </row>
    <row r="18" spans="2:10" ht="13" x14ac:dyDescent="0.3">
      <c r="B18" s="77"/>
      <c r="C18" s="79" t="s">
        <v>98</v>
      </c>
      <c r="D18" s="79"/>
      <c r="E18" s="79"/>
      <c r="F18" s="79"/>
      <c r="H18" s="85">
        <v>4</v>
      </c>
      <c r="I18" s="86">
        <v>1379918</v>
      </c>
      <c r="J18" s="78"/>
    </row>
    <row r="19" spans="2:10" x14ac:dyDescent="0.25">
      <c r="B19" s="77"/>
      <c r="C19" s="51" t="s">
        <v>99</v>
      </c>
      <c r="H19" s="87">
        <v>2</v>
      </c>
      <c r="I19" s="88">
        <v>998318</v>
      </c>
      <c r="J19" s="78"/>
    </row>
    <row r="20" spans="2:10" x14ac:dyDescent="0.25">
      <c r="B20" s="77"/>
      <c r="C20" s="51" t="s">
        <v>100</v>
      </c>
      <c r="H20" s="87">
        <v>1</v>
      </c>
      <c r="I20" s="88">
        <v>66800</v>
      </c>
      <c r="J20" s="78"/>
    </row>
    <row r="21" spans="2:10" x14ac:dyDescent="0.25">
      <c r="B21" s="77"/>
      <c r="C21" s="51" t="s">
        <v>101</v>
      </c>
      <c r="H21" s="87">
        <v>1</v>
      </c>
      <c r="I21" s="88">
        <v>314800</v>
      </c>
      <c r="J21" s="78"/>
    </row>
    <row r="22" spans="2:10" x14ac:dyDescent="0.25">
      <c r="B22" s="77"/>
      <c r="C22" s="51" t="s">
        <v>102</v>
      </c>
      <c r="H22" s="87">
        <v>0</v>
      </c>
      <c r="I22" s="88">
        <v>0</v>
      </c>
      <c r="J22" s="78"/>
    </row>
    <row r="23" spans="2:10" x14ac:dyDescent="0.25">
      <c r="B23" s="77"/>
      <c r="C23" s="51" t="s">
        <v>103</v>
      </c>
      <c r="H23" s="87">
        <v>0</v>
      </c>
      <c r="I23" s="88">
        <v>0</v>
      </c>
      <c r="J23" s="78"/>
    </row>
    <row r="24" spans="2:10" ht="13" thickBot="1" x14ac:dyDescent="0.3">
      <c r="B24" s="77"/>
      <c r="C24" s="51" t="s">
        <v>104</v>
      </c>
      <c r="H24" s="89">
        <v>0</v>
      </c>
      <c r="I24" s="90">
        <v>0</v>
      </c>
      <c r="J24" s="78"/>
    </row>
    <row r="25" spans="2:10" ht="13" x14ac:dyDescent="0.3">
      <c r="B25" s="77"/>
      <c r="C25" s="79" t="s">
        <v>105</v>
      </c>
      <c r="D25" s="79"/>
      <c r="E25" s="79"/>
      <c r="F25" s="79"/>
      <c r="H25" s="85">
        <f>H19+H20+H21+H22+H24+H23</f>
        <v>4</v>
      </c>
      <c r="I25" s="86">
        <f>I19+I20+I21+I22+I24+I23</f>
        <v>1379918</v>
      </c>
      <c r="J25" s="78"/>
    </row>
    <row r="26" spans="2:10" x14ac:dyDescent="0.25">
      <c r="B26" s="77"/>
      <c r="C26" s="51" t="s">
        <v>106</v>
      </c>
      <c r="H26" s="87">
        <v>0</v>
      </c>
      <c r="I26" s="88">
        <v>0</v>
      </c>
      <c r="J26" s="78"/>
    </row>
    <row r="27" spans="2:10" ht="13" thickBot="1" x14ac:dyDescent="0.3">
      <c r="B27" s="77"/>
      <c r="C27" s="51" t="s">
        <v>57</v>
      </c>
      <c r="H27" s="89">
        <v>0</v>
      </c>
      <c r="I27" s="90">
        <v>0</v>
      </c>
      <c r="J27" s="78"/>
    </row>
    <row r="28" spans="2:10" ht="13" x14ac:dyDescent="0.3">
      <c r="B28" s="77"/>
      <c r="C28" s="79" t="s">
        <v>107</v>
      </c>
      <c r="D28" s="79"/>
      <c r="E28" s="79"/>
      <c r="F28" s="79"/>
      <c r="H28" s="85">
        <f>H26+H27</f>
        <v>0</v>
      </c>
      <c r="I28" s="86">
        <f>I26+I27</f>
        <v>0</v>
      </c>
      <c r="J28" s="78"/>
    </row>
    <row r="29" spans="2:10" ht="13.5" thickBot="1" x14ac:dyDescent="0.35">
      <c r="B29" s="77"/>
      <c r="C29" s="51" t="s">
        <v>108</v>
      </c>
      <c r="D29" s="79"/>
      <c r="E29" s="79"/>
      <c r="F29" s="79"/>
      <c r="H29" s="89">
        <v>0</v>
      </c>
      <c r="I29" s="90">
        <v>0</v>
      </c>
      <c r="J29" s="78"/>
    </row>
    <row r="30" spans="2:10" ht="13" x14ac:dyDescent="0.3">
      <c r="B30" s="77"/>
      <c r="C30" s="79" t="s">
        <v>109</v>
      </c>
      <c r="D30" s="79"/>
      <c r="E30" s="79"/>
      <c r="F30" s="79"/>
      <c r="H30" s="87">
        <f>H29</f>
        <v>0</v>
      </c>
      <c r="I30" s="88">
        <f>I29</f>
        <v>0</v>
      </c>
      <c r="J30" s="78"/>
    </row>
    <row r="31" spans="2:10" ht="13" x14ac:dyDescent="0.3">
      <c r="B31" s="77"/>
      <c r="C31" s="79"/>
      <c r="D31" s="79"/>
      <c r="E31" s="79"/>
      <c r="F31" s="79"/>
      <c r="H31" s="91"/>
      <c r="I31" s="86"/>
      <c r="J31" s="78"/>
    </row>
    <row r="32" spans="2:10" ht="13.5" thickBot="1" x14ac:dyDescent="0.35">
      <c r="B32" s="77"/>
      <c r="C32" s="79" t="s">
        <v>110</v>
      </c>
      <c r="D32" s="79"/>
      <c r="H32" s="92">
        <f>H25+H28+H30</f>
        <v>4</v>
      </c>
      <c r="I32" s="93">
        <f>I25+I28+I30</f>
        <v>1379918</v>
      </c>
      <c r="J32" s="78"/>
    </row>
    <row r="33" spans="2:10" ht="13.5" thickTop="1" x14ac:dyDescent="0.3">
      <c r="B33" s="77"/>
      <c r="C33" s="79"/>
      <c r="D33" s="79"/>
      <c r="H33" s="94">
        <f>+H18-H32</f>
        <v>0</v>
      </c>
      <c r="I33" s="88">
        <f>+I18-I32</f>
        <v>0</v>
      </c>
      <c r="J33" s="78"/>
    </row>
    <row r="34" spans="2:10" x14ac:dyDescent="0.25">
      <c r="B34" s="77"/>
      <c r="G34" s="94"/>
      <c r="H34" s="94"/>
      <c r="I34" s="94"/>
      <c r="J34" s="78"/>
    </row>
    <row r="35" spans="2:10" x14ac:dyDescent="0.25">
      <c r="B35" s="77"/>
      <c r="G35" s="94"/>
      <c r="H35" s="94"/>
      <c r="I35" s="94"/>
      <c r="J35" s="78"/>
    </row>
    <row r="36" spans="2:10" ht="13" x14ac:dyDescent="0.3">
      <c r="B36" s="77"/>
      <c r="C36" s="79"/>
      <c r="G36" s="94"/>
      <c r="H36" s="94"/>
      <c r="I36" s="94"/>
      <c r="J36" s="78"/>
    </row>
    <row r="37" spans="2:10" ht="13.5" thickBot="1" x14ac:dyDescent="0.35">
      <c r="B37" s="77"/>
      <c r="C37" s="95" t="s">
        <v>111</v>
      </c>
      <c r="D37" s="96"/>
      <c r="H37" s="95" t="s">
        <v>112</v>
      </c>
      <c r="I37" s="96"/>
      <c r="J37" s="78"/>
    </row>
    <row r="38" spans="2:10" ht="13" x14ac:dyDescent="0.3">
      <c r="B38" s="77"/>
      <c r="C38" s="79" t="s">
        <v>113</v>
      </c>
      <c r="D38" s="94"/>
      <c r="H38" s="97" t="s">
        <v>114</v>
      </c>
      <c r="I38" s="94"/>
      <c r="J38" s="78"/>
    </row>
    <row r="39" spans="2:10" ht="13" x14ac:dyDescent="0.3">
      <c r="B39" s="77"/>
      <c r="C39" s="79" t="s">
        <v>128</v>
      </c>
      <c r="H39" s="79" t="s">
        <v>115</v>
      </c>
      <c r="I39" s="94"/>
      <c r="J39" s="78"/>
    </row>
    <row r="40" spans="2:10" x14ac:dyDescent="0.25">
      <c r="B40" s="77"/>
      <c r="G40" s="94"/>
      <c r="H40" s="94"/>
      <c r="I40" s="94"/>
      <c r="J40" s="78"/>
    </row>
    <row r="41" spans="2:10" ht="12.75" customHeight="1" x14ac:dyDescent="0.25">
      <c r="B41" s="77"/>
      <c r="C41" s="98" t="s">
        <v>116</v>
      </c>
      <c r="D41" s="98"/>
      <c r="E41" s="98"/>
      <c r="F41" s="98"/>
      <c r="G41" s="98"/>
      <c r="H41" s="98"/>
      <c r="I41" s="98"/>
      <c r="J41" s="78"/>
    </row>
    <row r="42" spans="2:10" ht="18.75" customHeight="1" thickBot="1" x14ac:dyDescent="0.3">
      <c r="B42" s="99"/>
      <c r="C42" s="100"/>
      <c r="D42" s="100"/>
      <c r="E42" s="100"/>
      <c r="F42" s="100"/>
      <c r="G42" s="100"/>
      <c r="H42" s="100"/>
      <c r="I42" s="100"/>
      <c r="J42" s="10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FCA54-97BA-444A-BF07-7C8A225B04DD}">
  <dimension ref="B1:J37"/>
  <sheetViews>
    <sheetView showGridLines="0" zoomScale="84" zoomScaleNormal="84" zoomScaleSheetLayoutView="100" workbookViewId="0">
      <selection activeCell="N8" sqref="N8"/>
    </sheetView>
  </sheetViews>
  <sheetFormatPr baseColWidth="10" defaultColWidth="11.453125" defaultRowHeight="12.5" x14ac:dyDescent="0.25"/>
  <cols>
    <col min="1" max="1" width="4.453125" style="51" customWidth="1"/>
    <col min="2" max="2" width="11.453125" style="51"/>
    <col min="3" max="3" width="12.81640625" style="51" customWidth="1"/>
    <col min="4" max="4" width="22" style="51" customWidth="1"/>
    <col min="5" max="8" width="11.453125" style="51"/>
    <col min="9" max="9" width="24.81640625" style="51" customWidth="1"/>
    <col min="10" max="10" width="12.54296875" style="51" customWidth="1"/>
    <col min="11" max="11" width="1.81640625" style="51" customWidth="1"/>
    <col min="12" max="16384" width="11.453125" style="51"/>
  </cols>
  <sheetData>
    <row r="1" spans="2:10" ht="18" customHeight="1" thickBot="1" x14ac:dyDescent="0.3"/>
    <row r="2" spans="2:10" ht="19.5" customHeight="1" x14ac:dyDescent="0.25">
      <c r="B2" s="52"/>
      <c r="C2" s="53"/>
      <c r="D2" s="54" t="s">
        <v>117</v>
      </c>
      <c r="E2" s="55"/>
      <c r="F2" s="55"/>
      <c r="G2" s="55"/>
      <c r="H2" s="55"/>
      <c r="I2" s="56"/>
      <c r="J2" s="57" t="s">
        <v>1</v>
      </c>
    </row>
    <row r="3" spans="2:10" ht="15.75" customHeight="1" thickBot="1" x14ac:dyDescent="0.3">
      <c r="B3" s="58"/>
      <c r="C3" s="59"/>
      <c r="D3" s="60"/>
      <c r="E3" s="61"/>
      <c r="F3" s="61"/>
      <c r="G3" s="61"/>
      <c r="H3" s="61"/>
      <c r="I3" s="62"/>
      <c r="J3" s="63"/>
    </row>
    <row r="4" spans="2:10" ht="13" x14ac:dyDescent="0.25">
      <c r="B4" s="58"/>
      <c r="C4" s="59"/>
      <c r="E4" s="65"/>
      <c r="F4" s="65"/>
      <c r="G4" s="65"/>
      <c r="H4" s="65"/>
      <c r="I4" s="66"/>
      <c r="J4" s="67"/>
    </row>
    <row r="5" spans="2:10" ht="13" x14ac:dyDescent="0.25">
      <c r="B5" s="58"/>
      <c r="C5" s="59"/>
      <c r="D5" s="102" t="s">
        <v>118</v>
      </c>
      <c r="E5" s="103"/>
      <c r="F5" s="103"/>
      <c r="G5" s="103"/>
      <c r="H5" s="103"/>
      <c r="I5" s="104"/>
      <c r="J5" s="70" t="s">
        <v>3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1" t="str">
        <f>+'FOR-CSA-018'!C9</f>
        <v>Santiago de Cali, junio 14 2025</v>
      </c>
      <c r="D9" s="81"/>
      <c r="E9" s="80"/>
      <c r="J9" s="78"/>
    </row>
    <row r="10" spans="2:10" ht="13" x14ac:dyDescent="0.3">
      <c r="B10" s="77"/>
      <c r="C10" s="79"/>
      <c r="J10" s="78"/>
    </row>
    <row r="11" spans="2:10" ht="13" x14ac:dyDescent="0.3">
      <c r="B11" s="77"/>
      <c r="C11" s="79" t="str">
        <f>+'FOR-CSA-018'!C12</f>
        <v>Señores : E.S.E HOSP SAN ROQUE NIVEL I</v>
      </c>
      <c r="J11" s="78"/>
    </row>
    <row r="12" spans="2:10" ht="13" x14ac:dyDescent="0.3">
      <c r="B12" s="77"/>
      <c r="C12" s="79" t="str">
        <f>+'FOR-CSA-018'!C13</f>
        <v>NIT: 890704495</v>
      </c>
      <c r="J12" s="78"/>
    </row>
    <row r="13" spans="2:10" x14ac:dyDescent="0.25">
      <c r="B13" s="77"/>
      <c r="J13" s="78"/>
    </row>
    <row r="14" spans="2:10" x14ac:dyDescent="0.25">
      <c r="B14" s="77"/>
      <c r="C14" s="51" t="s">
        <v>119</v>
      </c>
      <c r="J14" s="78"/>
    </row>
    <row r="15" spans="2:10" x14ac:dyDescent="0.25">
      <c r="B15" s="77"/>
      <c r="C15" s="82"/>
      <c r="J15" s="78"/>
    </row>
    <row r="16" spans="2:10" ht="13" x14ac:dyDescent="0.3">
      <c r="B16" s="77"/>
      <c r="C16" s="105"/>
      <c r="D16" s="80"/>
      <c r="H16" s="106" t="s">
        <v>96</v>
      </c>
      <c r="I16" s="106" t="s">
        <v>97</v>
      </c>
      <c r="J16" s="78"/>
    </row>
    <row r="17" spans="2:10" ht="13" x14ac:dyDescent="0.3">
      <c r="B17" s="77"/>
      <c r="C17" s="79" t="str">
        <f>+'FOR-CSA-018'!C17</f>
        <v>Con Corte al dia: 31/05/2025</v>
      </c>
      <c r="D17" s="79"/>
      <c r="E17" s="79"/>
      <c r="F17" s="79"/>
      <c r="H17" s="107">
        <f>+SUM(H18:H23)</f>
        <v>4</v>
      </c>
      <c r="I17" s="108">
        <f>+SUM(I18:I23)</f>
        <v>1379918</v>
      </c>
      <c r="J17" s="78"/>
    </row>
    <row r="18" spans="2:10" x14ac:dyDescent="0.25">
      <c r="B18" s="77"/>
      <c r="C18" s="51" t="s">
        <v>99</v>
      </c>
      <c r="H18" s="109">
        <f>+'FOR-CSA-018'!H19</f>
        <v>2</v>
      </c>
      <c r="I18" s="110">
        <f>+'FOR-CSA-018'!I19</f>
        <v>998318</v>
      </c>
      <c r="J18" s="78"/>
    </row>
    <row r="19" spans="2:10" x14ac:dyDescent="0.25">
      <c r="B19" s="77"/>
      <c r="C19" s="51" t="s">
        <v>100</v>
      </c>
      <c r="H19" s="109">
        <f>+'FOR-CSA-018'!H20</f>
        <v>1</v>
      </c>
      <c r="I19" s="110">
        <f>+'FOR-CSA-018'!I20</f>
        <v>66800</v>
      </c>
      <c r="J19" s="78"/>
    </row>
    <row r="20" spans="2:10" x14ac:dyDescent="0.25">
      <c r="B20" s="77"/>
      <c r="C20" s="51" t="s">
        <v>101</v>
      </c>
      <c r="H20" s="109">
        <f>+'FOR-CSA-018'!H21</f>
        <v>1</v>
      </c>
      <c r="I20" s="110">
        <f>+'FOR-CSA-018'!I21</f>
        <v>314800</v>
      </c>
      <c r="J20" s="78"/>
    </row>
    <row r="21" spans="2:10" x14ac:dyDescent="0.25">
      <c r="B21" s="77"/>
      <c r="C21" s="51" t="s">
        <v>102</v>
      </c>
      <c r="H21" s="109">
        <f>+'FOR-CSA-018'!H22</f>
        <v>0</v>
      </c>
      <c r="I21" s="110">
        <f>+'FOR-CSA-018'!I22</f>
        <v>0</v>
      </c>
      <c r="J21" s="78"/>
    </row>
    <row r="22" spans="2:10" x14ac:dyDescent="0.25">
      <c r="B22" s="77"/>
      <c r="C22" s="51" t="s">
        <v>103</v>
      </c>
      <c r="H22" s="109">
        <f>+'FOR-CSA-018'!H23</f>
        <v>0</v>
      </c>
      <c r="I22" s="110">
        <f>+'FOR-CSA-018'!I23</f>
        <v>0</v>
      </c>
      <c r="J22" s="78"/>
    </row>
    <row r="23" spans="2:10" x14ac:dyDescent="0.25">
      <c r="B23" s="77"/>
      <c r="C23" s="51" t="s">
        <v>120</v>
      </c>
      <c r="H23" s="109">
        <f>+'FOR-CSA-018'!H24</f>
        <v>0</v>
      </c>
      <c r="I23" s="110">
        <f>+'FOR-CSA-018'!I24</f>
        <v>0</v>
      </c>
      <c r="J23" s="78"/>
    </row>
    <row r="24" spans="2:10" ht="13" x14ac:dyDescent="0.3">
      <c r="B24" s="77"/>
      <c r="C24" s="79" t="s">
        <v>121</v>
      </c>
      <c r="D24" s="79"/>
      <c r="E24" s="79"/>
      <c r="F24" s="79"/>
      <c r="H24" s="107">
        <f>SUM(H18:H23)</f>
        <v>4</v>
      </c>
      <c r="I24" s="108">
        <f>+SUBTOTAL(9,I18:I23)</f>
        <v>1379918</v>
      </c>
      <c r="J24" s="78"/>
    </row>
    <row r="25" spans="2:10" ht="13.5" thickBot="1" x14ac:dyDescent="0.35">
      <c r="B25" s="77"/>
      <c r="C25" s="79"/>
      <c r="D25" s="79"/>
      <c r="H25" s="111"/>
      <c r="I25" s="112"/>
      <c r="J25" s="78"/>
    </row>
    <row r="26" spans="2:10" ht="13.5" thickTop="1" x14ac:dyDescent="0.3">
      <c r="B26" s="77"/>
      <c r="C26" s="79"/>
      <c r="D26" s="79"/>
      <c r="H26" s="94"/>
      <c r="I26" s="88"/>
      <c r="J26" s="78"/>
    </row>
    <row r="27" spans="2:10" ht="13" x14ac:dyDescent="0.3">
      <c r="B27" s="77"/>
      <c r="C27" s="79"/>
      <c r="D27" s="79"/>
      <c r="H27" s="94"/>
      <c r="I27" s="88"/>
      <c r="J27" s="78"/>
    </row>
    <row r="28" spans="2:10" ht="13" x14ac:dyDescent="0.3">
      <c r="B28" s="77"/>
      <c r="C28" s="79"/>
      <c r="D28" s="79"/>
      <c r="H28" s="94"/>
      <c r="I28" s="88"/>
      <c r="J28" s="78"/>
    </row>
    <row r="29" spans="2:10" x14ac:dyDescent="0.25">
      <c r="B29" s="77"/>
      <c r="G29" s="94"/>
      <c r="H29" s="94"/>
      <c r="I29" s="94"/>
      <c r="J29" s="78"/>
    </row>
    <row r="30" spans="2:10" ht="13.5" thickBot="1" x14ac:dyDescent="0.35">
      <c r="B30" s="77"/>
      <c r="C30" s="95" t="str">
        <f>+'FOR-CSA-018'!C37</f>
        <v>Nombre</v>
      </c>
      <c r="D30" s="95"/>
      <c r="G30" s="95" t="str">
        <f>+'FOR-CSA-018'!H37</f>
        <v>Lizeth Ome G.</v>
      </c>
      <c r="H30" s="96"/>
      <c r="I30" s="94"/>
      <c r="J30" s="78"/>
    </row>
    <row r="31" spans="2:10" ht="13" x14ac:dyDescent="0.3">
      <c r="B31" s="77"/>
      <c r="C31" s="97" t="str">
        <f>+'FOR-CSA-018'!C38</f>
        <v>Cargo</v>
      </c>
      <c r="D31" s="97"/>
      <c r="G31" s="97" t="str">
        <f>+'FOR-CSA-018'!H38</f>
        <v>Cartera - Cuentas Salud</v>
      </c>
      <c r="H31" s="94"/>
      <c r="I31" s="94"/>
      <c r="J31" s="78"/>
    </row>
    <row r="32" spans="2:10" ht="13" x14ac:dyDescent="0.3">
      <c r="B32" s="77"/>
      <c r="C32" s="97" t="str">
        <f>+'FOR-CSA-018'!C39</f>
        <v>ESE HOSP SAN ROQUE NIVEL I</v>
      </c>
      <c r="D32" s="97"/>
      <c r="G32" s="97" t="str">
        <f>+'FOR-CSA-018'!H39</f>
        <v>EPS Comfenalco Valle.</v>
      </c>
      <c r="H32" s="94"/>
      <c r="I32" s="94"/>
      <c r="J32" s="78"/>
    </row>
    <row r="33" spans="2:10" ht="13" x14ac:dyDescent="0.3">
      <c r="B33" s="77"/>
      <c r="C33" s="97"/>
      <c r="D33" s="97"/>
      <c r="G33" s="97"/>
      <c r="H33" s="94"/>
      <c r="I33" s="94"/>
      <c r="J33" s="78"/>
    </row>
    <row r="34" spans="2:10" ht="13" x14ac:dyDescent="0.3">
      <c r="B34" s="77"/>
      <c r="C34" s="97"/>
      <c r="D34" s="97"/>
      <c r="G34" s="97"/>
      <c r="H34" s="94"/>
      <c r="I34" s="94"/>
      <c r="J34" s="78"/>
    </row>
    <row r="35" spans="2:10" ht="14" x14ac:dyDescent="0.25">
      <c r="B35" s="77"/>
      <c r="C35" s="113" t="s">
        <v>122</v>
      </c>
      <c r="D35" s="113"/>
      <c r="E35" s="113"/>
      <c r="F35" s="113"/>
      <c r="G35" s="113"/>
      <c r="H35" s="113"/>
      <c r="I35" s="113"/>
      <c r="J35" s="78"/>
    </row>
    <row r="36" spans="2:10" ht="13" x14ac:dyDescent="0.3">
      <c r="B36" s="77"/>
      <c r="C36" s="97"/>
      <c r="D36" s="97"/>
      <c r="G36" s="97"/>
      <c r="H36" s="94"/>
      <c r="I36" s="94"/>
      <c r="J36" s="78"/>
    </row>
    <row r="37" spans="2:10" ht="18.75" customHeight="1" thickBot="1" x14ac:dyDescent="0.3">
      <c r="B37" s="99"/>
      <c r="C37" s="100"/>
      <c r="D37" s="100"/>
      <c r="E37" s="100"/>
      <c r="F37" s="100"/>
      <c r="G37" s="96"/>
      <c r="H37" s="96"/>
      <c r="I37" s="96"/>
      <c r="J37" s="10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YESMIT OLAYA</dc:creator>
  <cp:lastModifiedBy>Neyla Lizeth Ome Guamanga</cp:lastModifiedBy>
  <dcterms:created xsi:type="dcterms:W3CDTF">2025-05-20T02:33:34Z</dcterms:created>
  <dcterms:modified xsi:type="dcterms:W3CDTF">2025-06-14T12:08:39Z</dcterms:modified>
</cp:coreProperties>
</file>